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PREGÃO\PREGÃO 2024\PREGÃO ELETRÔNICO - 2024\Pregão Eletrônico nº 043-2024 - Preformados - Mara\Documentos aprovados pelo JURÍDICO e ZIP COMPRASNET\"/>
    </mc:Choice>
  </mc:AlternateContent>
  <bookViews>
    <workbookView xWindow="0" yWindow="0" windowWidth="23040" windowHeight="9372"/>
  </bookViews>
  <sheets>
    <sheet name="Proposta Comercial" sheetId="3"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3" l="1"/>
  <c r="I21" i="3"/>
  <c r="O21" i="3" s="1"/>
  <c r="J20" i="3"/>
  <c r="I20" i="3"/>
  <c r="O20" i="3" s="1"/>
  <c r="O19" i="3"/>
  <c r="N19" i="3"/>
  <c r="L19" i="3"/>
  <c r="K19" i="3"/>
  <c r="J19" i="3"/>
  <c r="I19" i="3"/>
  <c r="N18" i="3"/>
  <c r="K18" i="3"/>
  <c r="L18" i="3" s="1"/>
  <c r="J18" i="3"/>
  <c r="I18" i="3"/>
  <c r="O18" i="3" s="1"/>
  <c r="J17" i="3"/>
  <c r="I17" i="3"/>
  <c r="N17" i="3" s="1"/>
  <c r="O16" i="3"/>
  <c r="N16" i="3"/>
  <c r="K16" i="3"/>
  <c r="L16" i="3" s="1"/>
  <c r="J16" i="3"/>
  <c r="I16" i="3"/>
  <c r="N15" i="3"/>
  <c r="J15" i="3"/>
  <c r="I15" i="3"/>
  <c r="O15" i="3" s="1"/>
  <c r="J14" i="3"/>
  <c r="I14" i="3"/>
  <c r="O14" i="3" s="1"/>
  <c r="J13" i="3"/>
  <c r="I13" i="3"/>
  <c r="O13" i="3" s="1"/>
  <c r="J12" i="3"/>
  <c r="I12" i="3"/>
  <c r="O12" i="3" s="1"/>
  <c r="O11" i="3"/>
  <c r="N11" i="3"/>
  <c r="K11" i="3"/>
  <c r="L11" i="3" s="1"/>
  <c r="J11" i="3"/>
  <c r="I11" i="3"/>
  <c r="N10" i="3"/>
  <c r="K10" i="3"/>
  <c r="L10" i="3" s="1"/>
  <c r="J10" i="3"/>
  <c r="I10" i="3"/>
  <c r="O10" i="3" s="1"/>
  <c r="J9" i="3"/>
  <c r="I9" i="3"/>
  <c r="O9" i="3" s="1"/>
  <c r="K14" i="3" l="1"/>
  <c r="L14" i="3" s="1"/>
  <c r="N14" i="3"/>
  <c r="K17" i="3"/>
  <c r="L17" i="3" s="1"/>
  <c r="K9" i="3"/>
  <c r="L9" i="3" s="1"/>
  <c r="O17" i="3"/>
  <c r="N9" i="3"/>
  <c r="K12" i="3"/>
  <c r="L12" i="3" s="1"/>
  <c r="K20" i="3"/>
  <c r="L20" i="3" s="1"/>
  <c r="N12" i="3"/>
  <c r="K15" i="3"/>
  <c r="L15" i="3" s="1"/>
  <c r="N20" i="3"/>
  <c r="K13" i="3"/>
  <c r="L13" i="3" s="1"/>
  <c r="K21" i="3"/>
  <c r="L21" i="3" s="1"/>
  <c r="N13" i="3"/>
  <c r="N21" i="3"/>
  <c r="I8" i="3"/>
  <c r="J8" i="3"/>
  <c r="K8" i="3" l="1"/>
  <c r="L8" i="3" s="1"/>
  <c r="N8" i="3"/>
  <c r="N22" i="3" s="1"/>
  <c r="O8" i="3"/>
  <c r="O22" i="3" s="1"/>
</calcChain>
</file>

<file path=xl/sharedStrings.xml><?xml version="1.0" encoding="utf-8"?>
<sst xmlns="http://schemas.openxmlformats.org/spreadsheetml/2006/main" count="144" uniqueCount="63">
  <si>
    <t xml:space="preserve">Descrição </t>
  </si>
  <si>
    <t>Valor unitário contemplando somente o ICMS do produto, PIS/COFINS.</t>
  </si>
  <si>
    <t>O produto terá antecipação da diferença de alíquota por substituição tributária?</t>
  </si>
  <si>
    <t>NCM (nomen-clatura comum do Mercosul) da mercadoria</t>
  </si>
  <si>
    <t>Marca do Produto/ Modelo</t>
  </si>
  <si>
    <r>
      <t xml:space="preserve">Valor unitário contemplando  o ICMS do produto, PIS/COFINS, </t>
    </r>
    <r>
      <rPr>
        <b/>
        <sz val="9"/>
        <color rgb="FFFF0000"/>
        <rFont val="Arial"/>
        <family val="2"/>
      </rPr>
      <t>e IPI.</t>
    </r>
  </si>
  <si>
    <t>Fator de Equalização</t>
  </si>
  <si>
    <t>Digitar o NCM</t>
  </si>
  <si>
    <t>Digitar Marca/Modelo</t>
  </si>
  <si>
    <t>Cód</t>
  </si>
  <si>
    <t>ITEM</t>
  </si>
  <si>
    <t>Valor unitário equalizado</t>
  </si>
  <si>
    <t>Nacional</t>
  </si>
  <si>
    <t>Importado</t>
  </si>
  <si>
    <t>CNPJ DE FATURAMENTO</t>
  </si>
  <si>
    <t>CONTATO COMERCIAL</t>
  </si>
  <si>
    <t>Enquadra-se no Simples Nacional?</t>
  </si>
  <si>
    <t>VALOR UNITÁRIO EQUALIZADO QUE DEVERÁ SER INSERIDO NA PLATAFORMA DE COMPRAS DO PREGÃO ELETRÔNICO</t>
  </si>
  <si>
    <t>IPI (%)</t>
  </si>
  <si>
    <t>PROPONENTE</t>
  </si>
  <si>
    <t>SIM</t>
  </si>
  <si>
    <t>NÃO</t>
  </si>
  <si>
    <t>MG</t>
  </si>
  <si>
    <t>ICMS (%)</t>
  </si>
  <si>
    <t>Estado onde o material será faturado</t>
  </si>
  <si>
    <t>Unidade</t>
  </si>
  <si>
    <t>Quantidade</t>
  </si>
  <si>
    <t>Valor total FINAL EQUALIZADO dos produtos contemplando o diferencial de aliquota (seja ST, seja ICMS), com todos os impostos inclusos, FRETE, inclusive IPI (se for o caso), e demais custos</t>
  </si>
  <si>
    <t xml:space="preserve">O Produto ofertado é Nacional? </t>
  </si>
  <si>
    <t xml:space="preserve">Valor total dos produtos a serem FATURADOS pelo fornecedor, com todos os impostos inclusos, FRETE, e também IPI e Substituição Tributária (se for o caso), e demais custos </t>
  </si>
  <si>
    <t>FORMULAÇÃO DE LANCES</t>
  </si>
  <si>
    <t xml:space="preserve">PROPOSTA COMERCIAL </t>
  </si>
  <si>
    <r>
      <t xml:space="preserve">1) O proponente deverá preencher OBRIGATORIAMENTE todas as células AMARELAS destacadas nesta planilha.
2) Para preenchimento desta planilha observar os ANEXOS: II (DOS IMPOSTOS) e V (Declaração de Concordância e Responsabilidade), DESTE EDITAL, REFERENTE AOS IMPOSTOS.
3) No preço ofertado deve estar inclusa todas as despesas com o fornecimento, inclusive embalagens, fretes, descarregamento, tributos (INCLUSIVE SUBSTITUIÇÃO TRIBUTÁRIA / DIFERENCIAL DE ALIQUOTA DE ICMS, se for o caso), encargos e todas as demais despesas e/ou descontos que porventura possam recair sobre o fornecimento.
4) Todos os valores e alíquotas deverão ser preenchidos com no máximo 02 (duas casas decimais).
5) Caso haja faturamento de material o proponente deverá preencher a Classificação Fiscal (NCM) de todos os materiais.
6) A célula "VALOR UNITÁRIO EQUALIZADO" desta planilha compreende o valor unitário com todos os impostos inclusos, frete, inclusive a Diferença de ICMS / ST, se for o caso. O proponente deverá informar esse valor no Portal de Compras, quando da inclusão da sua proposta para o item em questão.
</t>
    </r>
    <r>
      <rPr>
        <b/>
        <sz val="11"/>
        <color rgb="FFFF0000"/>
        <rFont val="Arial"/>
        <family val="2"/>
      </rPr>
      <t>7) O sistema de compras não aceita a quantidade de casas decimais resultantes da equalização de propostas realizada conforme a alíquota de ICMS/ST do Estado de Minas Gerais, sendo necessário o cálculo através desta planilha “PROPOSTA COMERCIAL” para que o valor dos impostos seja calculado de acordo com a legislação vigente. Dessa forma, para efeito da emissão do pedido de compra/Contrato, o preço final a ser considerado para contratação será o valor da “Coluna N” - “VALOR TOTAL DOS PRODUTOS A SEREM FATURADOS” e da “Coluna O” - “VALOR TOTAL FINAL EQUALIZADO” e não o valor do Portal de Compras. Portanto, o valor total a ser contratado apresentará redução em relação ao valor total ofertado constante do Portal de Compras, porém, o valor unitário do produto, constante da “Coluna F”, não será alterado.</t>
    </r>
    <r>
      <rPr>
        <sz val="11"/>
        <color theme="1"/>
        <rFont val="Arial"/>
        <family val="2"/>
      </rPr>
      <t xml:space="preserve">
8) Tanto para a inscrição de sua proposta como para o envio final do último lance do pregão (caso seja o vencedor), o proponente deverá utilizar a planilha anexa ao edital "Proposta Comercial" disponibilizada pela (s) empresa (s) DME. Caso esta planilha seja editada, qualquer desvio verificado entre esta e a original, constante no referido edital, será de inteira responsabilidade da proponente.
9) Na coluna ICMS (%) a proponente deverá preencher a alíquota oficial do ICMS, não devendo considerar nenhum percentual de redução na base de seu cálculo.
</t>
    </r>
  </si>
  <si>
    <t>Propor-nente Ofertou este item nesta licita-ção?    (SIM OU NÃO?)</t>
  </si>
  <si>
    <t>Para participação desta licitação a proponente deverá ofertar o lance pelo VALOR UNITÁRIO equalizado do item (COLUNA L).</t>
  </si>
  <si>
    <t>OBJETO:</t>
  </si>
  <si>
    <t>DMED</t>
  </si>
  <si>
    <t>PREGÃO ELETRÔNICO Nº.:</t>
  </si>
  <si>
    <t>EMPRESA LICITADORA:</t>
  </si>
  <si>
    <t>(Informar a razão social completa)</t>
  </si>
  <si>
    <t>(Digitar o CNPJ)</t>
  </si>
  <si>
    <t>(Nome do contato comercial)</t>
  </si>
  <si>
    <t>(E-mail comercial)</t>
  </si>
  <si>
    <t>(Telefone)</t>
  </si>
  <si>
    <t>NOTAS:</t>
  </si>
  <si>
    <t>TOTAIS:</t>
  </si>
  <si>
    <t>PÇ</t>
  </si>
  <si>
    <t>PREFORMADOS</t>
  </si>
  <si>
    <t>043/2024</t>
  </si>
  <si>
    <t>ALÇA PREFORMADA DISTRIBUIÇÃO - CA-CAA 4 AWG - Alça preformada de distribuição, para cabo de alumínio nu, CA/CAA, bitola 4 AWG (7-6/1), comprimento aproximado 445 mm, código de cor laranja, massa aproximada 0,10 kg, conforme E.T. 07-02-38.</t>
  </si>
  <si>
    <t>ALÇA PREFORMADA DISTRIBUIÇÃO CA-CAA - 2 AWG - Alça preformada de distribuição, para cabo de alumínio nu, CA/CAA, bitola 2 AWG (7 - 6/1), comprimento aproximado 625 mm, massa aproximada 0,17 kg. Conforme ET 07-02-38.</t>
  </si>
  <si>
    <t>ALÇA PREFORMADA DISTRIBUIÇÃO CA-CAA - 1/0 AWG - Alça preformada de distribuição, para cabo de alumínio nu, CA/CAA, bitola 1/0 AWG (7 - 6/1), comprimento aproximado 675 mm, massa aproximada 0,28 kg. Conforme ET 07-02-38.</t>
  </si>
  <si>
    <t>ALÇA PREFORMADA DISTRIBUIÇÃO CA-CAA - 4/0 AWG - Alça preformada de distribuição, para cabo de alumínio nu, CA/CAA, bitola 4/0 AWG. Conforme ET 07-02-38.</t>
  </si>
  <si>
    <t>ALCA PREFORMADA DISTRIBUIÇÃO CA-CAA - 336,4MCM - Alça preformada de distribuição, para cabo de alumínio nu, CA/CAA, bitola 336,4 MCM, (19 - 26/7), comprimento aproximado 1005 mm, massa aproximada 1,17 kg.</t>
  </si>
  <si>
    <t>ALÇA PREFORMADA DISTRIBUIÇÃO CA-CAA - 70 MM2 - ,Alça preformada de distribuição,  para cabo de alumínio nu CA - CAL - CAA, bitola  70 mm² (7 - 6/1). Comprimento aproximado 735 mm, código de cor azul, massa aproximada 0,31 kg, conforme E.T. 07-02-38.</t>
  </si>
  <si>
    <t>ALÇA PREFORMADA SERVIÇO PARA CABO DE ALUMÍNIO 16 MM² - Alça preformada de serviço, para cabo de alumínio multiplexado, bitola 16 mm², comprimento aproximado 305 mm, código de cor branco, massa aproximada 0,04 kg, conforme E.T. 07-02-38.</t>
  </si>
  <si>
    <t>ALÇA PREFORMADA SERVIÇO PARA CABO DE ALUMÍNIO 35 MM² - Alça preformada de serviço, para cabo de alumínio multiplexado, bitola 35 mm², comprimento 395 MM, massa aproximada 0,07 quilos, CÓDIGO VERMELHO.</t>
  </si>
  <si>
    <t>ALÇA PREFORMADA PARA CABO DE AÇO SM DE 6MM 7 FIOS - Alça preformada para cordoalha de aço galvanizada, tipo SM, HS e EHS, formação 7 fios, bitola 6,0 mm (1/4").</t>
  </si>
  <si>
    <t xml:space="preserve">ALÇA PREFORMADA PARA CABO DE AÇO SM, HS E EHS DE  9MM 7 FIOS - Alça preformada para cabos de aço galvanizados, tipo SM, HS e EHS, formação 07 (sete)fios, bitola 3/8" (9,5 mm), comprimento aproximado 890 mm, código de cor laranja, massa aproximada 0,45 kg, conforme E.T. 07-02-38. </t>
  </si>
  <si>
    <t xml:space="preserve">EMENDA PREFORMADA PARA CABO DE ALUMINIO No.2 AWG CAA - Emenda total preformada de distribuição, para cabo de alumínio nu,  CAA, bitola 2 AWG (6/1), comprimento aproximado 1120 mm, massa aproximada 0,25 kg. </t>
  </si>
  <si>
    <t>EMENDA PREFORMADA PARA CABO DE ALUMINIO No.1/0 AWG CA - Emenda preformada condutora, para cabo de alumínio nu, sem alma de aço CA, bitola 1/0 AWG.</t>
  </si>
  <si>
    <t>LAÇO METÁLICO PARA MENSAGEIRO - Laço metálico para mensageiro de diâmetro externo mínimo 8,90 mm, máximo 9,50 mm, comprimento 740 mm, para aplicação em rede protegida, classe 15 kv (cordoalha de aço 9,0 mm - 3/8").</t>
  </si>
  <si>
    <t>SEPARADOR VERTICAL P/ CABO - Separador vertical de cabos, para utilização em redes compactas CLASSE 15KV, com apoio sobre cabo mensageiro, fabricado em polietileno de alta densidade, na cor cinza, para aplicação em cabo coberto, com diâmetro mínimo de 12 (doze) milímetros, e, máximo de 32 (trinta e dois) milímetros, acompanhado dos respectivos aneis de amarração (quatro aneis), ou, autotravante.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</si>
</sst>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R$&quot;\ #,##0.00;[Red]\-&quot;R$&quot;\ #,##0.00"/>
    <numFmt numFmtId="43" formatCode="_-* #,##0.00_-;\-* #,##0.00_-;_-* &quot;-&quot;??_-;_-@_-"/>
    <numFmt numFmtId="164" formatCode="0.00000000000000"/>
    <numFmt numFmtId="165" formatCode="_-* #,##0.00000_-;\-* #,##0.00000_-;_-* &quot;-&quot;??_-;_-@_-"/>
    <numFmt numFmtId="166" formatCode="00&quot;.&quot;000&quot;.&quot;000&quot;/&quot;0000&quot;-&quot;00"/>
  </numFmts>
  <fonts count="21" x14ac:knownFonts="1">
    <font>
      <sz val="11"/>
      <color theme="1"/>
      <name val="Calibri"/>
      <family val="2"/>
      <scheme val="minor"/>
    </font>
    <font>
      <sz val="11"/>
      <color theme="1"/>
      <name val="Calibri"/>
      <family val="2"/>
      <scheme val="minor"/>
    </font>
    <font>
      <b/>
      <sz val="9"/>
      <color theme="1"/>
      <name val="Arial"/>
      <family val="2"/>
    </font>
    <font>
      <b/>
      <sz val="9"/>
      <color rgb="FF000000"/>
      <name val="Arial"/>
      <family val="2"/>
    </font>
    <font>
      <b/>
      <sz val="9"/>
      <color rgb="FFFF0000"/>
      <name val="Arial"/>
      <family val="2"/>
    </font>
    <font>
      <b/>
      <sz val="9"/>
      <name val="Arial"/>
      <family val="2"/>
    </font>
    <font>
      <b/>
      <sz val="12"/>
      <name val="Arial"/>
      <family val="2"/>
    </font>
    <font>
      <b/>
      <sz val="12"/>
      <color theme="1"/>
      <name val="Arial"/>
      <family val="2"/>
    </font>
    <font>
      <sz val="9"/>
      <color rgb="FF000000"/>
      <name val="Arial"/>
      <family val="2"/>
    </font>
    <font>
      <b/>
      <sz val="12"/>
      <color rgb="FFFF0000"/>
      <name val="Arial"/>
      <family val="2"/>
    </font>
    <font>
      <sz val="12"/>
      <color rgb="FF000000"/>
      <name val="Arial"/>
      <family val="2"/>
    </font>
    <font>
      <sz val="11"/>
      <color theme="1"/>
      <name val="Arial"/>
      <family val="2"/>
    </font>
    <font>
      <sz val="12"/>
      <color theme="1"/>
      <name val="Arial"/>
      <family val="2"/>
    </font>
    <font>
      <b/>
      <sz val="11"/>
      <color theme="1"/>
      <name val="Arial"/>
      <family val="2"/>
    </font>
    <font>
      <b/>
      <sz val="11"/>
      <color rgb="FFFF0000"/>
      <name val="Arial"/>
      <family val="2"/>
    </font>
    <font>
      <sz val="11"/>
      <color rgb="FF000000"/>
      <name val="Arial"/>
      <family val="2"/>
    </font>
    <font>
      <i/>
      <sz val="11"/>
      <color theme="1"/>
      <name val="Arial"/>
      <family val="2"/>
    </font>
    <font>
      <b/>
      <i/>
      <sz val="11"/>
      <color theme="1"/>
      <name val="Arial"/>
      <family val="2"/>
    </font>
    <font>
      <b/>
      <sz val="12"/>
      <color rgb="FF000000"/>
      <name val="Arial"/>
      <family val="2"/>
    </font>
    <font>
      <b/>
      <sz val="14"/>
      <name val="Arial"/>
      <family val="2"/>
    </font>
    <font>
      <sz val="10"/>
      <color rgb="FF00000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2" tint="-9.9978637043366805E-2"/>
        <bgColor indexed="64"/>
      </patternFill>
    </fill>
  </fills>
  <borders count="11">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63">
    <xf numFmtId="0" fontId="0" fillId="0" borderId="0" xfId="0"/>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1" fillId="0" borderId="0" xfId="0" applyFont="1"/>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0" xfId="0" applyFont="1" applyAlignment="1">
      <alignment horizontal="center"/>
    </xf>
    <xf numFmtId="0" fontId="13" fillId="0" borderId="0" xfId="0" applyFont="1" applyAlignment="1">
      <alignment horizontal="center"/>
    </xf>
    <xf numFmtId="0" fontId="11" fillId="0" borderId="0" xfId="0" applyFont="1" applyAlignment="1">
      <alignment wrapText="1"/>
    </xf>
    <xf numFmtId="0" fontId="11" fillId="0" borderId="0" xfId="0" applyFont="1" applyFill="1" applyBorder="1" applyAlignment="1">
      <alignment horizontal="center"/>
    </xf>
    <xf numFmtId="0" fontId="11" fillId="0" borderId="0" xfId="0" applyFont="1" applyFill="1"/>
    <xf numFmtId="0" fontId="11" fillId="0" borderId="0" xfId="0" applyFont="1" applyFill="1" applyAlignment="1">
      <alignment wrapText="1"/>
    </xf>
    <xf numFmtId="0" fontId="11" fillId="0" borderId="0" xfId="0" applyFont="1" applyAlignment="1"/>
    <xf numFmtId="0" fontId="14" fillId="0" borderId="0" xfId="0" applyFont="1" applyAlignment="1">
      <alignment horizontal="center"/>
    </xf>
    <xf numFmtId="39" fontId="15" fillId="3" borderId="1" xfId="0" applyNumberFormat="1" applyFont="1" applyFill="1" applyBorder="1" applyAlignment="1" applyProtection="1">
      <alignment vertical="center" wrapText="1"/>
      <protection locked="0"/>
    </xf>
    <xf numFmtId="10" fontId="11" fillId="3" borderId="2" xfId="1" applyNumberFormat="1" applyFont="1" applyFill="1" applyBorder="1" applyAlignment="1" applyProtection="1">
      <alignment vertical="center"/>
      <protection locked="0"/>
    </xf>
    <xf numFmtId="10" fontId="11" fillId="3" borderId="2" xfId="1" applyNumberFormat="1" applyFont="1" applyFill="1" applyBorder="1" applyAlignment="1" applyProtection="1">
      <alignment horizontal="center" vertical="center"/>
      <protection locked="0"/>
    </xf>
    <xf numFmtId="8" fontId="11" fillId="0" borderId="2" xfId="0" applyNumberFormat="1" applyFont="1" applyBorder="1" applyAlignment="1">
      <alignment vertical="center"/>
    </xf>
    <xf numFmtId="164" fontId="13" fillId="0" borderId="2" xfId="1" applyNumberFormat="1" applyFont="1" applyBorder="1" applyAlignment="1">
      <alignment horizontal="center" vertical="center"/>
    </xf>
    <xf numFmtId="164" fontId="11" fillId="0" borderId="2" xfId="1" applyNumberFormat="1" applyFont="1" applyBorder="1" applyAlignment="1">
      <alignment horizontal="center" vertical="center"/>
    </xf>
    <xf numFmtId="2" fontId="11" fillId="0" borderId="2" xfId="1" applyNumberFormat="1" applyFont="1" applyBorder="1" applyAlignment="1">
      <alignment horizontal="center" vertical="center"/>
    </xf>
    <xf numFmtId="0" fontId="14" fillId="3" borderId="2" xfId="0" applyFont="1" applyFill="1" applyBorder="1" applyAlignment="1" applyProtection="1">
      <alignment horizontal="center" vertical="center"/>
      <protection locked="0"/>
    </xf>
    <xf numFmtId="0" fontId="16" fillId="3" borderId="2" xfId="0" applyFont="1" applyFill="1" applyBorder="1" applyAlignment="1" applyProtection="1">
      <alignment horizontal="center" vertical="center"/>
      <protection locked="0"/>
    </xf>
    <xf numFmtId="0" fontId="16" fillId="3" borderId="2" xfId="0" applyFont="1" applyFill="1" applyBorder="1" applyAlignment="1" applyProtection="1">
      <alignment horizontal="center" vertical="center" wrapText="1"/>
      <protection locked="0"/>
    </xf>
    <xf numFmtId="0" fontId="17" fillId="3" borderId="2" xfId="0" applyFont="1" applyFill="1" applyBorder="1" applyAlignment="1" applyProtection="1">
      <alignment horizontal="center" vertical="center"/>
      <protection locked="0"/>
    </xf>
    <xf numFmtId="0" fontId="12" fillId="0" borderId="2" xfId="0" applyFont="1" applyBorder="1"/>
    <xf numFmtId="0" fontId="6" fillId="2" borderId="2" xfId="0" applyFont="1" applyFill="1" applyBorder="1" applyAlignment="1">
      <alignment horizontal="center" vertical="center" wrapText="1"/>
    </xf>
    <xf numFmtId="0" fontId="6" fillId="2" borderId="5" xfId="0" applyFont="1" applyFill="1" applyBorder="1" applyAlignment="1">
      <alignment vertical="center" wrapText="1"/>
    </xf>
    <xf numFmtId="0" fontId="2" fillId="0" borderId="4" xfId="0" applyFont="1" applyBorder="1" applyAlignment="1">
      <alignment horizontal="left" vertical="center" wrapText="1"/>
    </xf>
    <xf numFmtId="49" fontId="10" fillId="0" borderId="2" xfId="0" applyNumberFormat="1" applyFont="1" applyFill="1" applyBorder="1" applyAlignment="1">
      <alignment horizontal="left" vertical="top" wrapText="1"/>
    </xf>
    <xf numFmtId="0" fontId="11" fillId="0" borderId="0" xfId="0" applyFont="1" applyFill="1" applyBorder="1" applyAlignment="1">
      <alignment horizontal="left" wrapText="1"/>
    </xf>
    <xf numFmtId="0" fontId="14" fillId="0" borderId="0" xfId="0" applyFont="1" applyAlignment="1">
      <alignment horizontal="left" wrapText="1"/>
    </xf>
    <xf numFmtId="165" fontId="12" fillId="0" borderId="2" xfId="2" applyNumberFormat="1" applyFont="1" applyBorder="1" applyAlignment="1">
      <alignment horizontal="left" vertical="center"/>
    </xf>
    <xf numFmtId="0" fontId="11" fillId="0" borderId="0" xfId="0" applyFont="1" applyAlignment="1">
      <alignment horizontal="left" wrapText="1"/>
    </xf>
    <xf numFmtId="8" fontId="7" fillId="4" borderId="9" xfId="0" applyNumberFormat="1" applyFont="1" applyFill="1" applyBorder="1" applyAlignment="1">
      <alignment horizontal="right"/>
    </xf>
    <xf numFmtId="8" fontId="7" fillId="4" borderId="10" xfId="0" applyNumberFormat="1" applyFont="1" applyFill="1" applyBorder="1" applyAlignment="1">
      <alignment horizontal="right"/>
    </xf>
    <xf numFmtId="49" fontId="20" fillId="0" borderId="2" xfId="0" applyNumberFormat="1" applyFont="1" applyFill="1" applyBorder="1" applyAlignment="1">
      <alignment horizontal="justify" vertical="top" wrapText="1"/>
    </xf>
    <xf numFmtId="49" fontId="20" fillId="0" borderId="2" xfId="0" applyNumberFormat="1" applyFont="1" applyFill="1" applyBorder="1" applyAlignment="1">
      <alignment horizontal="center" vertical="top"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0" xfId="0" applyFont="1" applyFill="1" applyBorder="1" applyAlignment="1">
      <alignment horizontal="center"/>
    </xf>
    <xf numFmtId="0" fontId="7" fillId="0" borderId="2" xfId="3" applyFont="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9"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19" fillId="4" borderId="2" xfId="0" applyFont="1" applyFill="1" applyBorder="1" applyAlignment="1">
      <alignment horizontal="center" vertical="center" wrapText="1"/>
    </xf>
    <xf numFmtId="0" fontId="6" fillId="3" borderId="2" xfId="0" applyFont="1" applyFill="1" applyBorder="1" applyAlignment="1" applyProtection="1">
      <alignment horizontal="center" vertical="center" wrapText="1"/>
      <protection locked="0"/>
    </xf>
    <xf numFmtId="166" fontId="6" fillId="3" borderId="2" xfId="0" applyNumberFormat="1" applyFont="1" applyFill="1" applyBorder="1" applyAlignment="1" applyProtection="1">
      <alignment horizontal="center" vertical="center"/>
      <protection locked="0"/>
    </xf>
    <xf numFmtId="0" fontId="6" fillId="4" borderId="2" xfId="0" applyFont="1" applyFill="1" applyBorder="1" applyAlignment="1">
      <alignment horizontal="center" vertical="center" wrapText="1"/>
    </xf>
    <xf numFmtId="0" fontId="7" fillId="2" borderId="6" xfId="0" applyFont="1" applyFill="1"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6" fillId="0" borderId="2" xfId="0" applyFont="1" applyBorder="1" applyAlignment="1">
      <alignment horizontal="center" vertical="center"/>
    </xf>
    <xf numFmtId="0" fontId="11" fillId="0" borderId="0" xfId="0" applyFont="1" applyFill="1" applyBorder="1" applyAlignment="1">
      <alignment horizontal="justify" wrapText="1"/>
    </xf>
    <xf numFmtId="0" fontId="11" fillId="0" borderId="0" xfId="0" applyFont="1" applyFill="1" applyBorder="1" applyAlignment="1">
      <alignment horizontal="justify"/>
    </xf>
  </cellXfs>
  <cellStyles count="4">
    <cellStyle name="Normal" xfId="0" builtinId="0"/>
    <cellStyle name="Normal 4" xfId="3"/>
    <cellStyle name="Porcentagem" xfId="1" builtinId="5"/>
    <cellStyle name="Vírgul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V37"/>
  <sheetViews>
    <sheetView tabSelected="1" topLeftCell="A3" zoomScale="91" zoomScaleNormal="91" workbookViewId="0">
      <selection activeCell="G9" sqref="G9"/>
    </sheetView>
  </sheetViews>
  <sheetFormatPr defaultColWidth="8.88671875" defaultRowHeight="13.8" x14ac:dyDescent="0.25"/>
  <cols>
    <col min="1" max="1" width="7.5546875" style="6" customWidth="1"/>
    <col min="2" max="2" width="13.33203125" style="6" customWidth="1"/>
    <col min="3" max="3" width="39.88671875" style="36" customWidth="1"/>
    <col min="4" max="4" width="9.109375" style="6" customWidth="1"/>
    <col min="5" max="5" width="12.6640625" style="6" customWidth="1"/>
    <col min="6" max="6" width="11.109375" style="6" customWidth="1"/>
    <col min="7" max="8" width="10.109375" style="6" customWidth="1"/>
    <col min="9" max="9" width="8.88671875" style="6" customWidth="1"/>
    <col min="10" max="10" width="21.109375" style="6" hidden="1" customWidth="1"/>
    <col min="11" max="11" width="20.44140625" style="6" customWidth="1"/>
    <col min="12" max="12" width="19.5546875" style="6" customWidth="1"/>
    <col min="13" max="13" width="13.33203125" style="6" customWidth="1"/>
    <col min="14" max="14" width="20" style="6" customWidth="1"/>
    <col min="15" max="15" width="20.88671875" style="6" customWidth="1"/>
    <col min="16" max="16" width="16.5546875" style="6" customWidth="1"/>
    <col min="17" max="17" width="9.6640625" style="6" customWidth="1"/>
    <col min="18" max="18" width="19" style="11" customWidth="1"/>
    <col min="19" max="19" width="9.33203125" style="6" customWidth="1"/>
    <col min="20" max="16384" width="8.88671875" style="6"/>
  </cols>
  <sheetData>
    <row r="1" spans="1:19" ht="39.6" customHeight="1" x14ac:dyDescent="0.25">
      <c r="A1" s="53" t="s">
        <v>31</v>
      </c>
      <c r="B1" s="53"/>
      <c r="C1" s="53"/>
      <c r="D1" s="53"/>
      <c r="E1" s="53"/>
      <c r="F1" s="53"/>
      <c r="G1" s="53"/>
      <c r="H1" s="53"/>
      <c r="I1" s="53"/>
      <c r="J1" s="53"/>
      <c r="K1" s="53"/>
      <c r="L1" s="53"/>
      <c r="M1" s="53"/>
      <c r="N1" s="53"/>
      <c r="O1" s="53"/>
      <c r="P1" s="53"/>
      <c r="Q1" s="53"/>
      <c r="R1" s="53"/>
      <c r="S1" s="53"/>
    </row>
    <row r="2" spans="1:19" ht="39.6" customHeight="1" x14ac:dyDescent="0.25">
      <c r="A2" s="56" t="s">
        <v>37</v>
      </c>
      <c r="B2" s="56"/>
      <c r="C2" s="29" t="s">
        <v>48</v>
      </c>
      <c r="D2" s="44" t="s">
        <v>38</v>
      </c>
      <c r="E2" s="45"/>
      <c r="F2" s="41" t="s">
        <v>36</v>
      </c>
      <c r="G2" s="43"/>
      <c r="H2" s="44" t="s">
        <v>35</v>
      </c>
      <c r="I2" s="45"/>
      <c r="J2" s="30"/>
      <c r="K2" s="41" t="s">
        <v>47</v>
      </c>
      <c r="L2" s="42"/>
      <c r="M2" s="42"/>
      <c r="N2" s="42"/>
      <c r="O2" s="42"/>
      <c r="P2" s="42"/>
      <c r="Q2" s="42"/>
      <c r="R2" s="42"/>
      <c r="S2" s="43"/>
    </row>
    <row r="3" spans="1:19" ht="36.6" customHeight="1" x14ac:dyDescent="0.25">
      <c r="A3" s="49" t="s">
        <v>30</v>
      </c>
      <c r="B3" s="50"/>
      <c r="C3" s="50"/>
      <c r="D3" s="49" t="s">
        <v>34</v>
      </c>
      <c r="E3" s="49"/>
      <c r="F3" s="49"/>
      <c r="G3" s="49"/>
      <c r="H3" s="49"/>
      <c r="I3" s="49"/>
      <c r="J3" s="49"/>
      <c r="K3" s="49"/>
      <c r="L3" s="49"/>
      <c r="M3" s="49"/>
      <c r="N3" s="49"/>
      <c r="O3" s="49"/>
      <c r="P3" s="49"/>
      <c r="Q3" s="49"/>
      <c r="R3" s="49"/>
      <c r="S3" s="49"/>
    </row>
    <row r="4" spans="1:19" ht="29.25" customHeight="1" x14ac:dyDescent="0.25">
      <c r="A4" s="60" t="s">
        <v>19</v>
      </c>
      <c r="B4" s="60"/>
      <c r="C4" s="60"/>
      <c r="D4" s="48" t="s">
        <v>39</v>
      </c>
      <c r="E4" s="48"/>
      <c r="F4" s="48"/>
      <c r="G4" s="48"/>
      <c r="H4" s="48"/>
      <c r="I4" s="48"/>
      <c r="J4" s="48"/>
      <c r="K4" s="48"/>
      <c r="L4" s="48"/>
      <c r="M4" s="48"/>
      <c r="N4" s="48"/>
      <c r="O4" s="48"/>
      <c r="P4" s="48"/>
      <c r="Q4" s="48"/>
      <c r="R4" s="48"/>
      <c r="S4" s="48"/>
    </row>
    <row r="5" spans="1:19" ht="29.25" customHeight="1" x14ac:dyDescent="0.25">
      <c r="A5" s="60" t="s">
        <v>14</v>
      </c>
      <c r="B5" s="60"/>
      <c r="C5" s="60"/>
      <c r="D5" s="55" t="s">
        <v>40</v>
      </c>
      <c r="E5" s="55"/>
      <c r="F5" s="55"/>
      <c r="G5" s="55"/>
      <c r="H5" s="55"/>
      <c r="I5" s="47" t="s">
        <v>16</v>
      </c>
      <c r="J5" s="47"/>
      <c r="K5" s="47"/>
      <c r="L5" s="47"/>
      <c r="M5" s="48"/>
      <c r="N5" s="48"/>
      <c r="O5" s="47" t="s">
        <v>24</v>
      </c>
      <c r="P5" s="47"/>
      <c r="Q5" s="47"/>
      <c r="R5" s="54" t="s">
        <v>22</v>
      </c>
      <c r="S5" s="54"/>
    </row>
    <row r="6" spans="1:19" ht="29.25" customHeight="1" x14ac:dyDescent="0.25">
      <c r="A6" s="60" t="s">
        <v>15</v>
      </c>
      <c r="B6" s="60"/>
      <c r="C6" s="60"/>
      <c r="D6" s="48" t="s">
        <v>41</v>
      </c>
      <c r="E6" s="48"/>
      <c r="F6" s="48"/>
      <c r="G6" s="48"/>
      <c r="H6" s="48"/>
      <c r="I6" s="48"/>
      <c r="J6" s="48"/>
      <c r="K6" s="48" t="s">
        <v>42</v>
      </c>
      <c r="L6" s="48"/>
      <c r="M6" s="48"/>
      <c r="N6" s="48" t="s">
        <v>43</v>
      </c>
      <c r="O6" s="48"/>
      <c r="P6" s="48"/>
      <c r="Q6" s="48"/>
      <c r="R6" s="48"/>
      <c r="S6" s="48"/>
    </row>
    <row r="7" spans="1:19" s="9" customFormat="1" ht="159.6" customHeight="1" x14ac:dyDescent="0.25">
      <c r="A7" s="1" t="s">
        <v>10</v>
      </c>
      <c r="B7" s="7" t="s">
        <v>9</v>
      </c>
      <c r="C7" s="31" t="s">
        <v>0</v>
      </c>
      <c r="D7" s="8" t="s">
        <v>25</v>
      </c>
      <c r="E7" s="8" t="s">
        <v>26</v>
      </c>
      <c r="F7" s="5" t="s">
        <v>1</v>
      </c>
      <c r="G7" s="5" t="s">
        <v>18</v>
      </c>
      <c r="H7" s="5" t="s">
        <v>23</v>
      </c>
      <c r="I7" s="5" t="s">
        <v>5</v>
      </c>
      <c r="J7" s="5" t="s">
        <v>6</v>
      </c>
      <c r="K7" s="3" t="s">
        <v>11</v>
      </c>
      <c r="L7" s="4" t="s">
        <v>17</v>
      </c>
      <c r="M7" s="5" t="s">
        <v>2</v>
      </c>
      <c r="N7" s="5" t="s">
        <v>29</v>
      </c>
      <c r="O7" s="2" t="s">
        <v>27</v>
      </c>
      <c r="P7" s="5" t="s">
        <v>3</v>
      </c>
      <c r="Q7" s="2" t="s">
        <v>28</v>
      </c>
      <c r="R7" s="5" t="s">
        <v>4</v>
      </c>
      <c r="S7" s="5" t="s">
        <v>33</v>
      </c>
    </row>
    <row r="8" spans="1:19" s="10" customFormat="1" ht="106.95" customHeight="1" x14ac:dyDescent="0.25">
      <c r="A8" s="40">
        <v>1</v>
      </c>
      <c r="B8" s="40">
        <v>1715</v>
      </c>
      <c r="C8" s="39" t="s">
        <v>49</v>
      </c>
      <c r="D8" s="40" t="s">
        <v>46</v>
      </c>
      <c r="E8" s="40">
        <v>600</v>
      </c>
      <c r="F8" s="17">
        <v>0</v>
      </c>
      <c r="G8" s="18">
        <v>0</v>
      </c>
      <c r="H8" s="19">
        <v>0</v>
      </c>
      <c r="I8" s="20">
        <f>F8*G8+F8</f>
        <v>0</v>
      </c>
      <c r="J8" s="21">
        <f>IF(Q8="NÃO",$C$36,IF($R$5="MG",$C$37,$C$35))</f>
        <v>1</v>
      </c>
      <c r="K8" s="22">
        <f>I8*J8</f>
        <v>0</v>
      </c>
      <c r="L8" s="23">
        <f>ROUNDUP(K8,2)</f>
        <v>0</v>
      </c>
      <c r="M8" s="24" t="s">
        <v>21</v>
      </c>
      <c r="N8" s="20">
        <f>IF(M8="SIM",I8*E8*J8,I8*E8)</f>
        <v>0</v>
      </c>
      <c r="O8" s="20">
        <f>I8*E8*J8</f>
        <v>0</v>
      </c>
      <c r="P8" s="25" t="s">
        <v>7</v>
      </c>
      <c r="Q8" s="24" t="s">
        <v>20</v>
      </c>
      <c r="R8" s="26" t="s">
        <v>8</v>
      </c>
      <c r="S8" s="27" t="s">
        <v>20</v>
      </c>
    </row>
    <row r="9" spans="1:19" s="10" customFormat="1" ht="106.95" customHeight="1" x14ac:dyDescent="0.25">
      <c r="A9" s="40">
        <v>2</v>
      </c>
      <c r="B9" s="40">
        <v>1720</v>
      </c>
      <c r="C9" s="39" t="s">
        <v>50</v>
      </c>
      <c r="D9" s="40" t="s">
        <v>46</v>
      </c>
      <c r="E9" s="40">
        <v>100</v>
      </c>
      <c r="F9" s="17">
        <v>0</v>
      </c>
      <c r="G9" s="18">
        <v>0</v>
      </c>
      <c r="H9" s="19">
        <v>0</v>
      </c>
      <c r="I9" s="20">
        <f t="shared" ref="I9:I21" si="0">F9*G9+F9</f>
        <v>0</v>
      </c>
      <c r="J9" s="21">
        <f t="shared" ref="J9:J21" si="1">IF(Q9="NÃO",$C$36,IF($R$5="MG",$C$37,$C$35))</f>
        <v>1</v>
      </c>
      <c r="K9" s="22">
        <f t="shared" ref="K9:K21" si="2">I9*J9</f>
        <v>0</v>
      </c>
      <c r="L9" s="23">
        <f t="shared" ref="L9:L21" si="3">ROUNDUP(K9,2)</f>
        <v>0</v>
      </c>
      <c r="M9" s="24" t="s">
        <v>21</v>
      </c>
      <c r="N9" s="20">
        <f t="shared" ref="N9:N21" si="4">IF(M9="SIM",I9*E9*J9,I9*E9)</f>
        <v>0</v>
      </c>
      <c r="O9" s="20">
        <f t="shared" ref="O9:O21" si="5">I9*E9*J9</f>
        <v>0</v>
      </c>
      <c r="P9" s="25" t="s">
        <v>7</v>
      </c>
      <c r="Q9" s="24" t="s">
        <v>20</v>
      </c>
      <c r="R9" s="26" t="s">
        <v>8</v>
      </c>
      <c r="S9" s="27" t="s">
        <v>20</v>
      </c>
    </row>
    <row r="10" spans="1:19" s="10" customFormat="1" ht="106.95" customHeight="1" x14ac:dyDescent="0.25">
      <c r="A10" s="40">
        <v>3</v>
      </c>
      <c r="B10" s="40">
        <v>1725</v>
      </c>
      <c r="C10" s="39" t="s">
        <v>51</v>
      </c>
      <c r="D10" s="40" t="s">
        <v>46</v>
      </c>
      <c r="E10" s="40">
        <v>200</v>
      </c>
      <c r="F10" s="17">
        <v>0</v>
      </c>
      <c r="G10" s="18">
        <v>0</v>
      </c>
      <c r="H10" s="19">
        <v>0</v>
      </c>
      <c r="I10" s="20">
        <f t="shared" si="0"/>
        <v>0</v>
      </c>
      <c r="J10" s="21">
        <f t="shared" si="1"/>
        <v>1</v>
      </c>
      <c r="K10" s="22">
        <f t="shared" si="2"/>
        <v>0</v>
      </c>
      <c r="L10" s="23">
        <f t="shared" si="3"/>
        <v>0</v>
      </c>
      <c r="M10" s="24" t="s">
        <v>21</v>
      </c>
      <c r="N10" s="20">
        <f t="shared" si="4"/>
        <v>0</v>
      </c>
      <c r="O10" s="20">
        <f t="shared" si="5"/>
        <v>0</v>
      </c>
      <c r="P10" s="25" t="s">
        <v>7</v>
      </c>
      <c r="Q10" s="24" t="s">
        <v>20</v>
      </c>
      <c r="R10" s="26" t="s">
        <v>8</v>
      </c>
      <c r="S10" s="27" t="s">
        <v>20</v>
      </c>
    </row>
    <row r="11" spans="1:19" s="10" customFormat="1" ht="106.95" customHeight="1" x14ac:dyDescent="0.25">
      <c r="A11" s="40">
        <v>4</v>
      </c>
      <c r="B11" s="40">
        <v>1735</v>
      </c>
      <c r="C11" s="32" t="s">
        <v>52</v>
      </c>
      <c r="D11" s="40" t="s">
        <v>46</v>
      </c>
      <c r="E11" s="40">
        <v>60</v>
      </c>
      <c r="F11" s="17">
        <v>0</v>
      </c>
      <c r="G11" s="18">
        <v>0</v>
      </c>
      <c r="H11" s="19">
        <v>0</v>
      </c>
      <c r="I11" s="20">
        <f t="shared" si="0"/>
        <v>0</v>
      </c>
      <c r="J11" s="21">
        <f t="shared" si="1"/>
        <v>1</v>
      </c>
      <c r="K11" s="22">
        <f t="shared" si="2"/>
        <v>0</v>
      </c>
      <c r="L11" s="23">
        <f t="shared" si="3"/>
        <v>0</v>
      </c>
      <c r="M11" s="24" t="s">
        <v>21</v>
      </c>
      <c r="N11" s="20">
        <f t="shared" si="4"/>
        <v>0</v>
      </c>
      <c r="O11" s="20">
        <f t="shared" si="5"/>
        <v>0</v>
      </c>
      <c r="P11" s="25" t="s">
        <v>7</v>
      </c>
      <c r="Q11" s="24" t="s">
        <v>20</v>
      </c>
      <c r="R11" s="26" t="s">
        <v>8</v>
      </c>
      <c r="S11" s="27" t="s">
        <v>20</v>
      </c>
    </row>
    <row r="12" spans="1:19" s="10" customFormat="1" ht="106.95" customHeight="1" x14ac:dyDescent="0.25">
      <c r="A12" s="40">
        <v>5</v>
      </c>
      <c r="B12" s="40">
        <v>1740</v>
      </c>
      <c r="C12" s="39" t="s">
        <v>53</v>
      </c>
      <c r="D12" s="40" t="s">
        <v>46</v>
      </c>
      <c r="E12" s="40">
        <v>150</v>
      </c>
      <c r="F12" s="17">
        <v>0</v>
      </c>
      <c r="G12" s="18">
        <v>0</v>
      </c>
      <c r="H12" s="19">
        <v>0</v>
      </c>
      <c r="I12" s="20">
        <f t="shared" si="0"/>
        <v>0</v>
      </c>
      <c r="J12" s="21">
        <f t="shared" si="1"/>
        <v>1</v>
      </c>
      <c r="K12" s="22">
        <f t="shared" si="2"/>
        <v>0</v>
      </c>
      <c r="L12" s="23">
        <f t="shared" si="3"/>
        <v>0</v>
      </c>
      <c r="M12" s="24" t="s">
        <v>21</v>
      </c>
      <c r="N12" s="20">
        <f t="shared" si="4"/>
        <v>0</v>
      </c>
      <c r="O12" s="20">
        <f t="shared" si="5"/>
        <v>0</v>
      </c>
      <c r="P12" s="25" t="s">
        <v>7</v>
      </c>
      <c r="Q12" s="24" t="s">
        <v>20</v>
      </c>
      <c r="R12" s="26" t="s">
        <v>8</v>
      </c>
      <c r="S12" s="27" t="s">
        <v>20</v>
      </c>
    </row>
    <row r="13" spans="1:19" s="10" customFormat="1" ht="106.95" customHeight="1" x14ac:dyDescent="0.25">
      <c r="A13" s="40">
        <v>6</v>
      </c>
      <c r="B13" s="40">
        <v>1728</v>
      </c>
      <c r="C13" s="39" t="s">
        <v>54</v>
      </c>
      <c r="D13" s="40" t="s">
        <v>46</v>
      </c>
      <c r="E13" s="40">
        <v>400</v>
      </c>
      <c r="F13" s="17">
        <v>0</v>
      </c>
      <c r="G13" s="18">
        <v>0</v>
      </c>
      <c r="H13" s="19">
        <v>0</v>
      </c>
      <c r="I13" s="20">
        <f t="shared" si="0"/>
        <v>0</v>
      </c>
      <c r="J13" s="21">
        <f t="shared" si="1"/>
        <v>1</v>
      </c>
      <c r="K13" s="22">
        <f t="shared" si="2"/>
        <v>0</v>
      </c>
      <c r="L13" s="23">
        <f t="shared" si="3"/>
        <v>0</v>
      </c>
      <c r="M13" s="24" t="s">
        <v>21</v>
      </c>
      <c r="N13" s="20">
        <f t="shared" si="4"/>
        <v>0</v>
      </c>
      <c r="O13" s="20">
        <f t="shared" si="5"/>
        <v>0</v>
      </c>
      <c r="P13" s="25" t="s">
        <v>7</v>
      </c>
      <c r="Q13" s="24" t="s">
        <v>20</v>
      </c>
      <c r="R13" s="26" t="s">
        <v>8</v>
      </c>
      <c r="S13" s="27" t="s">
        <v>20</v>
      </c>
    </row>
    <row r="14" spans="1:19" s="10" customFormat="1" ht="106.95" customHeight="1" x14ac:dyDescent="0.25">
      <c r="A14" s="40">
        <v>7</v>
      </c>
      <c r="B14" s="40">
        <v>1183</v>
      </c>
      <c r="C14" s="39" t="s">
        <v>55</v>
      </c>
      <c r="D14" s="40" t="s">
        <v>46</v>
      </c>
      <c r="E14" s="40">
        <v>3000</v>
      </c>
      <c r="F14" s="17">
        <v>0</v>
      </c>
      <c r="G14" s="18">
        <v>0</v>
      </c>
      <c r="H14" s="19">
        <v>0</v>
      </c>
      <c r="I14" s="20">
        <f t="shared" si="0"/>
        <v>0</v>
      </c>
      <c r="J14" s="21">
        <f t="shared" si="1"/>
        <v>1</v>
      </c>
      <c r="K14" s="22">
        <f t="shared" si="2"/>
        <v>0</v>
      </c>
      <c r="L14" s="23">
        <f t="shared" si="3"/>
        <v>0</v>
      </c>
      <c r="M14" s="24" t="s">
        <v>21</v>
      </c>
      <c r="N14" s="20">
        <f t="shared" si="4"/>
        <v>0</v>
      </c>
      <c r="O14" s="20">
        <f t="shared" si="5"/>
        <v>0</v>
      </c>
      <c r="P14" s="25" t="s">
        <v>7</v>
      </c>
      <c r="Q14" s="24" t="s">
        <v>20</v>
      </c>
      <c r="R14" s="26" t="s">
        <v>8</v>
      </c>
      <c r="S14" s="27" t="s">
        <v>20</v>
      </c>
    </row>
    <row r="15" spans="1:19" s="10" customFormat="1" ht="106.95" customHeight="1" x14ac:dyDescent="0.25">
      <c r="A15" s="40">
        <v>8</v>
      </c>
      <c r="B15" s="40">
        <v>1182</v>
      </c>
      <c r="C15" s="39" t="s">
        <v>56</v>
      </c>
      <c r="D15" s="40" t="s">
        <v>46</v>
      </c>
      <c r="E15" s="40">
        <v>300</v>
      </c>
      <c r="F15" s="17">
        <v>0</v>
      </c>
      <c r="G15" s="18">
        <v>0</v>
      </c>
      <c r="H15" s="19">
        <v>0</v>
      </c>
      <c r="I15" s="20">
        <f t="shared" si="0"/>
        <v>0</v>
      </c>
      <c r="J15" s="21">
        <f t="shared" si="1"/>
        <v>1</v>
      </c>
      <c r="K15" s="22">
        <f t="shared" si="2"/>
        <v>0</v>
      </c>
      <c r="L15" s="23">
        <f t="shared" si="3"/>
        <v>0</v>
      </c>
      <c r="M15" s="24" t="s">
        <v>21</v>
      </c>
      <c r="N15" s="20">
        <f t="shared" si="4"/>
        <v>0</v>
      </c>
      <c r="O15" s="20">
        <f t="shared" si="5"/>
        <v>0</v>
      </c>
      <c r="P15" s="25" t="s">
        <v>7</v>
      </c>
      <c r="Q15" s="24" t="s">
        <v>20</v>
      </c>
      <c r="R15" s="26" t="s">
        <v>8</v>
      </c>
      <c r="S15" s="27" t="s">
        <v>20</v>
      </c>
    </row>
    <row r="16" spans="1:19" s="10" customFormat="1" ht="106.95" customHeight="1" x14ac:dyDescent="0.25">
      <c r="A16" s="40">
        <v>9</v>
      </c>
      <c r="B16" s="40">
        <v>1700</v>
      </c>
      <c r="C16" s="39" t="s">
        <v>57</v>
      </c>
      <c r="D16" s="40" t="s">
        <v>46</v>
      </c>
      <c r="E16" s="40">
        <v>100</v>
      </c>
      <c r="F16" s="17">
        <v>0</v>
      </c>
      <c r="G16" s="18">
        <v>0</v>
      </c>
      <c r="H16" s="19">
        <v>0</v>
      </c>
      <c r="I16" s="20">
        <f t="shared" si="0"/>
        <v>0</v>
      </c>
      <c r="J16" s="21">
        <f t="shared" si="1"/>
        <v>1</v>
      </c>
      <c r="K16" s="22">
        <f t="shared" si="2"/>
        <v>0</v>
      </c>
      <c r="L16" s="23">
        <f t="shared" si="3"/>
        <v>0</v>
      </c>
      <c r="M16" s="24" t="s">
        <v>21</v>
      </c>
      <c r="N16" s="20">
        <f t="shared" si="4"/>
        <v>0</v>
      </c>
      <c r="O16" s="20">
        <f t="shared" si="5"/>
        <v>0</v>
      </c>
      <c r="P16" s="25" t="s">
        <v>7</v>
      </c>
      <c r="Q16" s="24" t="s">
        <v>20</v>
      </c>
      <c r="R16" s="26" t="s">
        <v>8</v>
      </c>
      <c r="S16" s="27" t="s">
        <v>20</v>
      </c>
    </row>
    <row r="17" spans="1:22" s="10" customFormat="1" ht="106.95" customHeight="1" x14ac:dyDescent="0.25">
      <c r="A17" s="40">
        <v>10</v>
      </c>
      <c r="B17" s="40">
        <v>1710</v>
      </c>
      <c r="C17" s="39" t="s">
        <v>58</v>
      </c>
      <c r="D17" s="40" t="s">
        <v>46</v>
      </c>
      <c r="E17" s="40">
        <v>1200</v>
      </c>
      <c r="F17" s="17">
        <v>0</v>
      </c>
      <c r="G17" s="18">
        <v>0</v>
      </c>
      <c r="H17" s="19">
        <v>0</v>
      </c>
      <c r="I17" s="20">
        <f t="shared" si="0"/>
        <v>0</v>
      </c>
      <c r="J17" s="21">
        <f t="shared" si="1"/>
        <v>1</v>
      </c>
      <c r="K17" s="22">
        <f t="shared" si="2"/>
        <v>0</v>
      </c>
      <c r="L17" s="23">
        <f t="shared" si="3"/>
        <v>0</v>
      </c>
      <c r="M17" s="24" t="s">
        <v>21</v>
      </c>
      <c r="N17" s="20">
        <f t="shared" si="4"/>
        <v>0</v>
      </c>
      <c r="O17" s="20">
        <f t="shared" si="5"/>
        <v>0</v>
      </c>
      <c r="P17" s="25" t="s">
        <v>7</v>
      </c>
      <c r="Q17" s="24" t="s">
        <v>20</v>
      </c>
      <c r="R17" s="26" t="s">
        <v>8</v>
      </c>
      <c r="S17" s="27" t="s">
        <v>20</v>
      </c>
    </row>
    <row r="18" spans="1:22" s="10" customFormat="1" ht="106.95" customHeight="1" x14ac:dyDescent="0.25">
      <c r="A18" s="40">
        <v>11</v>
      </c>
      <c r="B18" s="40">
        <v>1570</v>
      </c>
      <c r="C18" s="39" t="s">
        <v>59</v>
      </c>
      <c r="D18" s="40" t="s">
        <v>46</v>
      </c>
      <c r="E18" s="40">
        <v>40</v>
      </c>
      <c r="F18" s="17">
        <v>0</v>
      </c>
      <c r="G18" s="18">
        <v>0</v>
      </c>
      <c r="H18" s="19">
        <v>0</v>
      </c>
      <c r="I18" s="20">
        <f t="shared" si="0"/>
        <v>0</v>
      </c>
      <c r="J18" s="21">
        <f t="shared" si="1"/>
        <v>1</v>
      </c>
      <c r="K18" s="22">
        <f t="shared" si="2"/>
        <v>0</v>
      </c>
      <c r="L18" s="23">
        <f t="shared" si="3"/>
        <v>0</v>
      </c>
      <c r="M18" s="24" t="s">
        <v>21</v>
      </c>
      <c r="N18" s="20">
        <f t="shared" si="4"/>
        <v>0</v>
      </c>
      <c r="O18" s="20">
        <f t="shared" si="5"/>
        <v>0</v>
      </c>
      <c r="P18" s="25" t="s">
        <v>7</v>
      </c>
      <c r="Q18" s="24" t="s">
        <v>20</v>
      </c>
      <c r="R18" s="26" t="s">
        <v>8</v>
      </c>
      <c r="S18" s="27" t="s">
        <v>20</v>
      </c>
    </row>
    <row r="19" spans="1:22" s="10" customFormat="1" ht="106.95" customHeight="1" x14ac:dyDescent="0.25">
      <c r="A19" s="40">
        <v>12</v>
      </c>
      <c r="B19" s="40">
        <v>1535</v>
      </c>
      <c r="C19" s="39" t="s">
        <v>60</v>
      </c>
      <c r="D19" s="40" t="s">
        <v>46</v>
      </c>
      <c r="E19" s="40">
        <v>30</v>
      </c>
      <c r="F19" s="17">
        <v>0</v>
      </c>
      <c r="G19" s="18">
        <v>0</v>
      </c>
      <c r="H19" s="19">
        <v>0</v>
      </c>
      <c r="I19" s="20">
        <f t="shared" si="0"/>
        <v>0</v>
      </c>
      <c r="J19" s="21">
        <f t="shared" si="1"/>
        <v>1</v>
      </c>
      <c r="K19" s="22">
        <f t="shared" si="2"/>
        <v>0</v>
      </c>
      <c r="L19" s="23">
        <f t="shared" si="3"/>
        <v>0</v>
      </c>
      <c r="M19" s="24" t="s">
        <v>21</v>
      </c>
      <c r="N19" s="20">
        <f t="shared" si="4"/>
        <v>0</v>
      </c>
      <c r="O19" s="20">
        <f t="shared" si="5"/>
        <v>0</v>
      </c>
      <c r="P19" s="25" t="s">
        <v>7</v>
      </c>
      <c r="Q19" s="24" t="s">
        <v>20</v>
      </c>
      <c r="R19" s="26" t="s">
        <v>8</v>
      </c>
      <c r="S19" s="27" t="s">
        <v>20</v>
      </c>
    </row>
    <row r="20" spans="1:22" s="10" customFormat="1" ht="106.95" customHeight="1" x14ac:dyDescent="0.25">
      <c r="A20" s="40">
        <v>13</v>
      </c>
      <c r="B20" s="40">
        <v>1272</v>
      </c>
      <c r="C20" s="39" t="s">
        <v>61</v>
      </c>
      <c r="D20" s="40" t="s">
        <v>46</v>
      </c>
      <c r="E20" s="40">
        <v>6000</v>
      </c>
      <c r="F20" s="17">
        <v>0</v>
      </c>
      <c r="G20" s="18">
        <v>0</v>
      </c>
      <c r="H20" s="19">
        <v>0</v>
      </c>
      <c r="I20" s="20">
        <f t="shared" si="0"/>
        <v>0</v>
      </c>
      <c r="J20" s="21">
        <f t="shared" si="1"/>
        <v>1</v>
      </c>
      <c r="K20" s="22">
        <f t="shared" si="2"/>
        <v>0</v>
      </c>
      <c r="L20" s="23">
        <f t="shared" si="3"/>
        <v>0</v>
      </c>
      <c r="M20" s="24" t="s">
        <v>21</v>
      </c>
      <c r="N20" s="20">
        <f t="shared" si="4"/>
        <v>0</v>
      </c>
      <c r="O20" s="20">
        <f t="shared" si="5"/>
        <v>0</v>
      </c>
      <c r="P20" s="25" t="s">
        <v>7</v>
      </c>
      <c r="Q20" s="24" t="s">
        <v>20</v>
      </c>
      <c r="R20" s="26" t="s">
        <v>8</v>
      </c>
      <c r="S20" s="27" t="s">
        <v>20</v>
      </c>
    </row>
    <row r="21" spans="1:22" s="10" customFormat="1" ht="106.95" customHeight="1" thickBot="1" x14ac:dyDescent="0.3">
      <c r="A21" s="40">
        <v>14</v>
      </c>
      <c r="B21" s="40">
        <v>1283</v>
      </c>
      <c r="C21" s="39" t="s">
        <v>62</v>
      </c>
      <c r="D21" s="40" t="s">
        <v>46</v>
      </c>
      <c r="E21" s="40">
        <v>100</v>
      </c>
      <c r="F21" s="17">
        <v>0</v>
      </c>
      <c r="G21" s="18">
        <v>0</v>
      </c>
      <c r="H21" s="19">
        <v>0</v>
      </c>
      <c r="I21" s="20">
        <f t="shared" si="0"/>
        <v>0</v>
      </c>
      <c r="J21" s="21">
        <f t="shared" si="1"/>
        <v>1</v>
      </c>
      <c r="K21" s="22">
        <f t="shared" si="2"/>
        <v>0</v>
      </c>
      <c r="L21" s="23">
        <f t="shared" si="3"/>
        <v>0</v>
      </c>
      <c r="M21" s="24" t="s">
        <v>21</v>
      </c>
      <c r="N21" s="20">
        <f t="shared" si="4"/>
        <v>0</v>
      </c>
      <c r="O21" s="20">
        <f t="shared" si="5"/>
        <v>0</v>
      </c>
      <c r="P21" s="25" t="s">
        <v>7</v>
      </c>
      <c r="Q21" s="24" t="s">
        <v>20</v>
      </c>
      <c r="R21" s="26" t="s">
        <v>8</v>
      </c>
      <c r="S21" s="27" t="s">
        <v>20</v>
      </c>
    </row>
    <row r="22" spans="1:22" ht="33.75" customHeight="1" thickBot="1" x14ac:dyDescent="0.35">
      <c r="A22" s="57" t="s">
        <v>45</v>
      </c>
      <c r="B22" s="58"/>
      <c r="C22" s="58"/>
      <c r="D22" s="58"/>
      <c r="E22" s="58"/>
      <c r="F22" s="58"/>
      <c r="G22" s="58"/>
      <c r="H22" s="58"/>
      <c r="I22" s="58"/>
      <c r="J22" s="58"/>
      <c r="K22" s="58"/>
      <c r="L22" s="58"/>
      <c r="M22" s="59"/>
      <c r="N22" s="37">
        <f>SUM(N8:N21)</f>
        <v>0</v>
      </c>
      <c r="O22" s="38">
        <f>SUM(O8:O21)</f>
        <v>0</v>
      </c>
    </row>
    <row r="23" spans="1:22" s="13" customFormat="1" ht="12.75" customHeight="1" x14ac:dyDescent="0.25">
      <c r="A23" s="12"/>
      <c r="B23" s="12"/>
      <c r="C23" s="33"/>
      <c r="D23" s="12"/>
      <c r="E23" s="12"/>
      <c r="F23" s="12"/>
      <c r="G23" s="12"/>
      <c r="H23" s="12"/>
      <c r="I23" s="12"/>
      <c r="J23" s="12"/>
      <c r="K23" s="12"/>
      <c r="L23" s="12"/>
      <c r="M23" s="12"/>
      <c r="N23" s="12"/>
      <c r="O23" s="12"/>
      <c r="R23" s="14"/>
    </row>
    <row r="24" spans="1:22" s="13" customFormat="1" ht="28.5" customHeight="1" x14ac:dyDescent="0.3">
      <c r="A24" s="46" t="s">
        <v>44</v>
      </c>
      <c r="B24" s="46"/>
      <c r="C24" s="33"/>
      <c r="D24" s="12"/>
      <c r="E24" s="12"/>
      <c r="F24" s="12"/>
      <c r="G24" s="12"/>
      <c r="H24" s="12"/>
      <c r="I24" s="12"/>
      <c r="J24" s="12"/>
      <c r="K24" s="12"/>
      <c r="L24" s="12"/>
      <c r="M24" s="12"/>
      <c r="N24" s="12"/>
      <c r="O24" s="12"/>
      <c r="R24" s="14"/>
    </row>
    <row r="25" spans="1:22" s="13" customFormat="1" ht="63" customHeight="1" x14ac:dyDescent="0.25">
      <c r="A25" s="61" t="s">
        <v>32</v>
      </c>
      <c r="B25" s="62"/>
      <c r="C25" s="62"/>
      <c r="D25" s="62"/>
      <c r="E25" s="62"/>
      <c r="F25" s="62"/>
      <c r="G25" s="62"/>
      <c r="H25" s="62"/>
      <c r="I25" s="62"/>
      <c r="J25" s="62"/>
      <c r="K25" s="62"/>
      <c r="L25" s="62"/>
      <c r="M25" s="62"/>
      <c r="N25" s="62"/>
      <c r="O25" s="62"/>
      <c r="P25" s="62"/>
      <c r="Q25" s="62"/>
      <c r="R25" s="62"/>
    </row>
    <row r="26" spans="1:22" s="13" customFormat="1" ht="12.75" customHeight="1" x14ac:dyDescent="0.25">
      <c r="A26" s="62"/>
      <c r="B26" s="62"/>
      <c r="C26" s="62"/>
      <c r="D26" s="62"/>
      <c r="E26" s="62"/>
      <c r="F26" s="62"/>
      <c r="G26" s="62"/>
      <c r="H26" s="62"/>
      <c r="I26" s="62"/>
      <c r="J26" s="62"/>
      <c r="K26" s="62"/>
      <c r="L26" s="62"/>
      <c r="M26" s="62"/>
      <c r="N26" s="62"/>
      <c r="O26" s="62"/>
      <c r="P26" s="62"/>
      <c r="Q26" s="62"/>
      <c r="R26" s="62"/>
    </row>
    <row r="27" spans="1:22" x14ac:dyDescent="0.25">
      <c r="A27" s="62"/>
      <c r="B27" s="62"/>
      <c r="C27" s="62"/>
      <c r="D27" s="62"/>
      <c r="E27" s="62"/>
      <c r="F27" s="62"/>
      <c r="G27" s="62"/>
      <c r="H27" s="62"/>
      <c r="I27" s="62"/>
      <c r="J27" s="62"/>
      <c r="K27" s="62"/>
      <c r="L27" s="62"/>
      <c r="M27" s="62"/>
      <c r="N27" s="62"/>
      <c r="O27" s="62"/>
      <c r="P27" s="62"/>
      <c r="Q27" s="62"/>
      <c r="R27" s="62"/>
    </row>
    <row r="28" spans="1:22" ht="14.25" customHeight="1" x14ac:dyDescent="0.25">
      <c r="A28" s="62"/>
      <c r="B28" s="62"/>
      <c r="C28" s="62"/>
      <c r="D28" s="62"/>
      <c r="E28" s="62"/>
      <c r="F28" s="62"/>
      <c r="G28" s="62"/>
      <c r="H28" s="62"/>
      <c r="I28" s="62"/>
      <c r="J28" s="62"/>
      <c r="K28" s="62"/>
      <c r="L28" s="62"/>
      <c r="M28" s="62"/>
      <c r="N28" s="62"/>
      <c r="O28" s="62"/>
      <c r="P28" s="62"/>
      <c r="Q28" s="62"/>
      <c r="R28" s="62"/>
    </row>
    <row r="29" spans="1:22" ht="30.75" customHeight="1" x14ac:dyDescent="0.25">
      <c r="A29" s="62"/>
      <c r="B29" s="62"/>
      <c r="C29" s="62"/>
      <c r="D29" s="62"/>
      <c r="E29" s="62"/>
      <c r="F29" s="62"/>
      <c r="G29" s="62"/>
      <c r="H29" s="62"/>
      <c r="I29" s="62"/>
      <c r="J29" s="62"/>
      <c r="K29" s="62"/>
      <c r="L29" s="62"/>
      <c r="M29" s="62"/>
      <c r="N29" s="62"/>
      <c r="O29" s="62"/>
      <c r="P29" s="62"/>
      <c r="Q29" s="62"/>
      <c r="R29" s="62"/>
      <c r="S29" s="15"/>
      <c r="T29" s="15"/>
      <c r="U29" s="15"/>
      <c r="V29" s="15"/>
    </row>
    <row r="30" spans="1:22" ht="29.25" customHeight="1" x14ac:dyDescent="0.25">
      <c r="A30" s="62"/>
      <c r="B30" s="62"/>
      <c r="C30" s="62"/>
      <c r="D30" s="62"/>
      <c r="E30" s="62"/>
      <c r="F30" s="62"/>
      <c r="G30" s="62"/>
      <c r="H30" s="62"/>
      <c r="I30" s="62"/>
      <c r="J30" s="62"/>
      <c r="K30" s="62"/>
      <c r="L30" s="62"/>
      <c r="M30" s="62"/>
      <c r="N30" s="62"/>
      <c r="O30" s="62"/>
      <c r="P30" s="62"/>
      <c r="Q30" s="62"/>
      <c r="R30" s="62"/>
      <c r="S30" s="11"/>
      <c r="T30" s="11"/>
      <c r="U30" s="11"/>
    </row>
    <row r="31" spans="1:22" ht="63.75" customHeight="1" x14ac:dyDescent="0.25">
      <c r="A31" s="62"/>
      <c r="B31" s="62"/>
      <c r="C31" s="62"/>
      <c r="D31" s="62"/>
      <c r="E31" s="62"/>
      <c r="F31" s="62"/>
      <c r="G31" s="62"/>
      <c r="H31" s="62"/>
      <c r="I31" s="62"/>
      <c r="J31" s="62"/>
      <c r="K31" s="62"/>
      <c r="L31" s="62"/>
      <c r="M31" s="62"/>
      <c r="N31" s="62"/>
      <c r="O31" s="62"/>
      <c r="P31" s="62"/>
      <c r="Q31" s="62"/>
      <c r="R31" s="62"/>
    </row>
    <row r="32" spans="1:22" x14ac:dyDescent="0.25">
      <c r="B32" s="16"/>
      <c r="C32" s="34"/>
      <c r="D32" s="16"/>
      <c r="E32" s="16"/>
      <c r="F32" s="16"/>
      <c r="G32" s="16"/>
      <c r="H32" s="16"/>
      <c r="I32" s="16"/>
      <c r="J32" s="16"/>
      <c r="K32" s="16"/>
      <c r="L32" s="16"/>
      <c r="M32" s="16"/>
      <c r="N32" s="16"/>
      <c r="O32" s="16"/>
    </row>
    <row r="34" spans="2:3" ht="24" customHeight="1" x14ac:dyDescent="0.25">
      <c r="B34" s="51" t="s">
        <v>6</v>
      </c>
      <c r="C34" s="52"/>
    </row>
    <row r="35" spans="2:3" ht="15" x14ac:dyDescent="0.25">
      <c r="B35" s="28" t="s">
        <v>12</v>
      </c>
      <c r="C35" s="35">
        <v>1.07317073170732</v>
      </c>
    </row>
    <row r="36" spans="2:3" ht="15" x14ac:dyDescent="0.25">
      <c r="B36" s="28" t="s">
        <v>13</v>
      </c>
      <c r="C36" s="35">
        <v>1.17073170731707</v>
      </c>
    </row>
    <row r="37" spans="2:3" ht="15" x14ac:dyDescent="0.25">
      <c r="B37" s="28" t="s">
        <v>22</v>
      </c>
      <c r="C37" s="35">
        <v>1</v>
      </c>
    </row>
  </sheetData>
  <sheetProtection algorithmName="SHA-512" hashValue="3WYSblQDvCOFNeoPTkIdkhWMYl2XU7SPXkrT1W6EwVprRLi1kZnlfuqxSsukgoa07XM8i0MPuz6snKZogSmwJw==" saltValue="CsBUppjwyu1j5Q+Uh7mk2w==" spinCount="100000" sheet="1" objects="1" scenarios="1"/>
  <mergeCells count="24">
    <mergeCell ref="B34:C34"/>
    <mergeCell ref="A1:S1"/>
    <mergeCell ref="D3:S3"/>
    <mergeCell ref="D4:S4"/>
    <mergeCell ref="R5:S5"/>
    <mergeCell ref="N6:S6"/>
    <mergeCell ref="D6:J6"/>
    <mergeCell ref="D5:H5"/>
    <mergeCell ref="A2:B2"/>
    <mergeCell ref="A22:M22"/>
    <mergeCell ref="A4:C4"/>
    <mergeCell ref="A25:R31"/>
    <mergeCell ref="A6:C6"/>
    <mergeCell ref="A5:C5"/>
    <mergeCell ref="K6:M6"/>
    <mergeCell ref="H2:I2"/>
    <mergeCell ref="K2:S2"/>
    <mergeCell ref="D2:E2"/>
    <mergeCell ref="F2:G2"/>
    <mergeCell ref="A24:B24"/>
    <mergeCell ref="I5:L5"/>
    <mergeCell ref="M5:N5"/>
    <mergeCell ref="O5:Q5"/>
    <mergeCell ref="A3:C3"/>
  </mergeCells>
  <dataValidations count="10">
    <dataValidation type="list" allowBlank="1" showInputMessage="1" showErrorMessage="1" sqref="M5:N5">
      <formula1>"SIM,NÃO"</formula1>
    </dataValidation>
    <dataValidation type="list" allowBlank="1" showInputMessage="1" showErrorMessage="1" prompt="Informar o Estado_x000a_Exemplo: SP (São Paulo)" sqref="R5">
      <formula1>"AC,AL,AP,AM,BA,CE,DF,ES,GO,MA,MT,MS,MG,PA,PB,PR,PE,PI,RJ,RN,RS,RO,RR,SC,SP,SE,TO"</formula1>
    </dataValidation>
    <dataValidation allowBlank="1" showInputMessage="1" showErrorMessage="1" prompt="Digitar apenas números, sem ponto e sem barra." sqref="D5:H5"/>
    <dataValidation type="list" allowBlank="1" showInputMessage="1" showErrorMessage="1" sqref="F2:G2">
      <formula1>"DMED, DMEE, DME"</formula1>
    </dataValidation>
    <dataValidation type="list" allowBlank="1" showInputMessage="1" showErrorMessage="1" sqref="A2:B2">
      <formula1>"PREGÃO ELETRÔNICO Nº.:, PREGÃO PRESENCIAL Nº.:, PROCESSO LICITATÓRIO Nº.:"</formula1>
    </dataValidation>
    <dataValidation type="list" allowBlank="1" showInputMessage="1" showErrorMessage="1" prompt="Para produto NACIONAL escolher SIM e para produto IMPORTADO escolher NÃO." sqref="Q8:Q21">
      <formula1>"SIM,NÃO"</formula1>
    </dataValidation>
    <dataValidation type="list" showInputMessage="1" showErrorMessage="1" prompt="Informar SIM apenas casos em que o recolhimento de ICMS-ST seja de responssabilidade da CONTRATADA." sqref="M8:M21">
      <formula1>"SIM,NÃO"</formula1>
    </dataValidation>
    <dataValidation allowBlank="1" showInputMessage="1" showErrorMessage="1" prompt="Favor digitar apenas números, sem pontos." sqref="P8:P21"/>
    <dataValidation allowBlank="1" showInputMessage="1" showErrorMessage="1" prompt="Digitar MARCA/MODELO do produto ofertado." sqref="R8:R21"/>
    <dataValidation type="list" allowBlank="1" showInputMessage="1" showErrorMessage="1" prompt="Selecionar SIM se o produto foi ofertado, caso contrário: selecionar NÃO e o Valor Unitário deve ser igual a ZERO" sqref="S8:S21">
      <formula1>"SIM,NÃO"</formula1>
    </dataValidation>
  </dataValidations>
  <pageMargins left="0.51181102362204722" right="0.51181102362204722" top="0.78740157480314965" bottom="0.78740157480314965" header="0.31496062992125984" footer="0.31496062992125984"/>
  <pageSetup paperSize="9" scale="5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Proposta Comercial</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Helenise Wanier Silva</dc:creator>
  <cp:lastModifiedBy>Mara Rubia dos Reis</cp:lastModifiedBy>
  <cp:lastPrinted>2024-06-13T14:32:08Z</cp:lastPrinted>
  <dcterms:created xsi:type="dcterms:W3CDTF">2022-04-27T14:44:29Z</dcterms:created>
  <dcterms:modified xsi:type="dcterms:W3CDTF">2024-11-05T19:46:57Z</dcterms:modified>
</cp:coreProperties>
</file>